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7jwZg+9q5Bg8j4FEYg2gQOBXyqXaL9sBhgvQ803gSV0="/>
    </ext>
  </extLst>
</workbook>
</file>

<file path=xl/sharedStrings.xml><?xml version="1.0" encoding="utf-8"?>
<sst xmlns="http://schemas.openxmlformats.org/spreadsheetml/2006/main" count="23" uniqueCount="22">
  <si>
    <t>Xã An Toàn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</si>
  <si>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</si>
  <si>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</si>
  <si>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</si>
  <si>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</si>
  <si>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</si>
  <si>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</si>
  <si>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</si>
  <si>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</si>
  <si>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</si>
  <si>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Khu tái định cư thôn 2, xã An Toàn</t>
  </si>
  <si>
    <t>Ngã ba nhà Ông Nguyễn Văn Xảo - Đoạn hộ sâu sau làng khu giãn dân thôn 2</t>
  </si>
  <si>
    <t>Đường liên thôn</t>
  </si>
  <si>
    <t>Ngã Ba Ghế - Làng Nước Rong</t>
  </si>
  <si>
    <t>Ngã 3 đường xuống thôn làng Nước Lượng Ngọn  - Đường trục chính cũ trên Nhà Văn Hóa làng Hòn Chiêng</t>
  </si>
  <si>
    <t>Tuyến nông thôn</t>
  </si>
  <si>
    <t>Tuyến đường từ Nhà Ông Nguyễn Văn Xảo  - Cuối làng Khu giãn dân thôn 2</t>
  </si>
  <si>
    <t>Đường nông thôn</t>
  </si>
  <si>
    <t>Khu vực giãn dân thôn Làng nước Rong và nước Lương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</si>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</sst>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3.0"/>
      <color theme="1"/>
      <name val="Times New Roman"/>
    </font>
    <font>
      <b/>
      <sz val="12.0"/>
      <color theme="1"/>
      <name val="Times New Roman"/>
    </font>
    <font>
      <sz val="12.0"/>
      <color theme="1"/>
      <name val="Times New Roman"/>
    </font>
    <font/>
    <font>
      <sz val="13.0"/>
      <color theme="1"/>
      <name val="Times New Roman"/>
    </font>
    <font>
      <sz val="13.0"/>
      <color rgb="FF000000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3" numFmtId="0" xfId="0" applyFont="1"/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4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4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shrinkToFit="0" wrapText="1"/>
    </xf>
    <xf borderId="5" fillId="0" fontId="5" numFmtId="3" xfId="0" applyAlignment="1" applyBorder="1" applyFont="1" applyNumberFormat="1">
      <alignment shrinkToFit="0" wrapText="1"/>
    </xf>
    <xf borderId="5" fillId="0" fontId="5" numFmtId="164" xfId="0" applyAlignment="1" applyBorder="1" applyFont="1" applyNumberFormat="1">
      <alignment horizontal="right" shrinkToFit="0" vertical="center" wrapText="1"/>
    </xf>
    <xf borderId="0" fillId="0" fontId="3" numFmtId="164" xfId="0" applyAlignment="1" applyFont="1" applyNumberFormat="1">
      <alignment horizontal="right" shrinkToFit="0" vertical="center" wrapText="1"/>
    </xf>
    <xf borderId="5" fillId="0" fontId="5" numFmtId="0" xfId="0" applyBorder="1" applyFont="1"/>
    <xf borderId="5" fillId="0" fontId="6" numFmtId="0" xfId="0" applyAlignment="1" applyBorder="1" applyFont="1">
      <alignment shrinkToFit="0" vertical="center" wrapText="1"/>
    </xf>
    <xf borderId="5" fillId="0" fontId="5" numFmtId="0" xfId="0" applyAlignment="1" applyBorder="1" applyFont="1">
      <alignment shrinkToFit="0" vertical="center" wrapText="1"/>
    </xf>
    <xf borderId="5" fillId="0" fontId="5" numFmtId="3" xfId="0" applyAlignment="1" applyBorder="1" applyFont="1" applyNumberFormat="1">
      <alignment vertical="center"/>
    </xf>
    <xf borderId="5" fillId="0" fontId="5" numFmtId="164" xfId="0" applyBorder="1" applyFont="1" applyNumberFormat="1"/>
    <xf borderId="5" fillId="0" fontId="5" numFmtId="3" xfId="0" applyBorder="1" applyFont="1" applyNumberFormat="1"/>
    <xf borderId="0" fillId="0" fontId="3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23.71"/>
    <col customWidth="1" min="3" max="3" width="35.43"/>
    <col customWidth="1" min="4" max="4" width="33.71"/>
    <col customWidth="1" min="5" max="5" width="24.71"/>
    <col customWidth="1" min="6" max="6" width="24.14"/>
    <col customWidth="1" min="7" max="11" width="19.57"/>
    <col customWidth="1" min="12" max="26" width="8.86"/>
  </cols>
  <sheetData>
    <row r="1" ht="31.5" customHeight="1">
      <c r="A1" s="1" t="s">
        <v>0</v>
      </c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4" t="s">
        <v>2</v>
      </c>
      <c r="C2" s="5" t="s">
        <v>3</v>
      </c>
      <c r="D2" s="6"/>
      <c r="E2" s="7" t="s">
        <v>4</v>
      </c>
      <c r="F2" s="8" t="s">
        <v>5</v>
      </c>
      <c r="G2" s="8" t="s">
        <v>6</v>
      </c>
      <c r="H2" s="8" t="s">
        <v>7</v>
      </c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0.0" customHeight="1">
      <c r="A3" s="9"/>
      <c r="B3" s="9"/>
      <c r="C3" s="10" t="s">
        <v>8</v>
      </c>
      <c r="D3" s="10" t="s">
        <v>9</v>
      </c>
      <c r="E3" s="9"/>
      <c r="F3" s="9"/>
      <c r="G3" s="9"/>
      <c r="H3" s="9"/>
      <c r="I3" s="11"/>
      <c r="J3" s="11"/>
      <c r="K3" s="1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2">
        <v>1.0</v>
      </c>
      <c r="B4" s="13" t="s">
        <v>10</v>
      </c>
      <c r="C4" s="13" t="s">
        <v>11</v>
      </c>
      <c r="D4" s="13"/>
      <c r="E4" s="14">
        <v>340000.0</v>
      </c>
      <c r="F4" s="14">
        <v>357000.0</v>
      </c>
      <c r="G4" s="15"/>
      <c r="H4" s="15"/>
      <c r="I4" s="16"/>
      <c r="J4" s="16"/>
      <c r="K4" s="1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36.0" customHeight="1">
      <c r="A5" s="12">
        <v>2.0</v>
      </c>
      <c r="B5" s="13" t="s">
        <v>12</v>
      </c>
      <c r="C5" s="13" t="s">
        <v>13</v>
      </c>
      <c r="D5" s="13"/>
      <c r="E5" s="14">
        <v>0.0</v>
      </c>
      <c r="F5" s="14">
        <v>270000.0</v>
      </c>
      <c r="G5" s="15"/>
      <c r="H5" s="15"/>
      <c r="I5" s="16"/>
      <c r="J5" s="16"/>
      <c r="K5" s="16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2">
        <v>3.0</v>
      </c>
      <c r="B6" s="13" t="s">
        <v>12</v>
      </c>
      <c r="C6" s="13" t="s">
        <v>14</v>
      </c>
      <c r="D6" s="13"/>
      <c r="E6" s="14">
        <v>0.0</v>
      </c>
      <c r="F6" s="14">
        <v>270000.0</v>
      </c>
      <c r="G6" s="15"/>
      <c r="H6" s="15"/>
      <c r="I6" s="16"/>
      <c r="J6" s="16"/>
      <c r="K6" s="1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2">
        <v>4.0</v>
      </c>
      <c r="B7" s="13" t="s">
        <v>15</v>
      </c>
      <c r="C7" s="13" t="s">
        <v>16</v>
      </c>
      <c r="D7" s="13"/>
      <c r="E7" s="14">
        <v>0.0</v>
      </c>
      <c r="F7" s="14">
        <v>270000.0</v>
      </c>
      <c r="G7" s="17"/>
      <c r="H7" s="17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2">
        <v>5.0</v>
      </c>
      <c r="B8" s="13" t="s">
        <v>17</v>
      </c>
      <c r="C8" s="13" t="s">
        <v>18</v>
      </c>
      <c r="D8" s="13"/>
      <c r="E8" s="14">
        <v>0.0</v>
      </c>
      <c r="F8" s="14">
        <v>270000.0</v>
      </c>
      <c r="G8" s="17"/>
      <c r="H8" s="1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2">
        <v>6.0</v>
      </c>
      <c r="B9" s="18" t="s">
        <v>19</v>
      </c>
      <c r="C9" s="19"/>
      <c r="D9" s="19"/>
      <c r="E9" s="19"/>
      <c r="F9" s="20">
        <f>320000*1.05</f>
        <v>336000</v>
      </c>
      <c r="G9" s="21">
        <f>ROUNDUP(270000*1.05,-3)</f>
        <v>284000</v>
      </c>
      <c r="H9" s="21">
        <f>ROUNDUP(210000*1.05,-3)</f>
        <v>221000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2">
        <v>7.0</v>
      </c>
      <c r="B10" s="18" t="s">
        <v>20</v>
      </c>
      <c r="C10" s="19"/>
      <c r="D10" s="19"/>
      <c r="E10" s="19"/>
      <c r="F10" s="22">
        <f t="shared" ref="F10:F11" si="2">ROUNDUP(F9*0.85,-3)</f>
        <v>286000</v>
      </c>
      <c r="G10" s="21">
        <f t="shared" ref="G10:H10" si="1">ROUNDUP(F10*G9/F9,-3)</f>
        <v>242000</v>
      </c>
      <c r="H10" s="21">
        <f t="shared" si="1"/>
        <v>189000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2">
        <v>8.0</v>
      </c>
      <c r="B11" s="18" t="s">
        <v>21</v>
      </c>
      <c r="C11" s="19"/>
      <c r="D11" s="19"/>
      <c r="E11" s="19"/>
      <c r="F11" s="22">
        <f t="shared" si="2"/>
        <v>244000</v>
      </c>
      <c r="G11" s="21">
        <f t="shared" ref="G11:H11" si="3">ROUNDUP(F11*G10/F10,-3)</f>
        <v>207000</v>
      </c>
      <c r="H11" s="21">
        <f t="shared" si="3"/>
        <v>162000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3"/>
      <c r="B12" s="3"/>
      <c r="C12" s="3"/>
      <c r="D12" s="3"/>
      <c r="E12" s="3"/>
      <c r="F12" s="2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3"/>
      <c r="B13" s="3"/>
      <c r="C13" s="3"/>
      <c r="D13" s="3"/>
      <c r="E13" s="3"/>
      <c r="F13" s="2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3"/>
      <c r="B14" s="3"/>
      <c r="C14" s="3"/>
      <c r="D14" s="3"/>
      <c r="E14" s="3"/>
      <c r="F14" s="2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3"/>
      <c r="B15" s="3"/>
      <c r="C15" s="3"/>
      <c r="D15" s="3"/>
      <c r="E15" s="3"/>
      <c r="F15" s="2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3"/>
      <c r="B16" s="3"/>
      <c r="C16" s="3"/>
      <c r="D16" s="3"/>
      <c r="E16" s="3"/>
      <c r="F16" s="2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3"/>
      <c r="B17" s="3"/>
      <c r="C17" s="3"/>
      <c r="D17" s="3"/>
      <c r="E17" s="3"/>
      <c r="F17" s="2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3"/>
      <c r="B18" s="3"/>
      <c r="C18" s="3"/>
      <c r="D18" s="3"/>
      <c r="E18" s="3"/>
      <c r="F18" s="2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3"/>
      <c r="B19" s="3"/>
      <c r="C19" s="3"/>
      <c r="D19" s="3"/>
      <c r="E19" s="3"/>
      <c r="F19" s="2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3"/>
      <c r="B20" s="3"/>
      <c r="C20" s="3"/>
      <c r="D20" s="3"/>
      <c r="E20" s="3"/>
      <c r="F20" s="2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2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2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2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2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2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2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2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2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2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2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2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2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2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2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2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2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2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2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2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2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2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2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2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2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2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2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2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2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2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2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2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2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2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2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2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2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2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2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2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2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2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2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2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2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2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2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2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2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2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2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2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2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2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2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2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2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2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2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2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2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2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2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2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2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2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2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2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2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2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2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2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2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2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2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2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2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2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2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2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2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2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2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2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2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2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2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2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2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2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2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2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2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2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2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2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2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2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2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2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2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2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2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2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2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2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2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2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2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2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2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2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2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2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2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2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2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2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2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2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2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2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2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2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2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2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2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2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2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2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2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2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2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2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2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2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2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2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2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2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2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2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2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2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2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2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2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2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2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2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2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2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2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2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2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2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2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2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2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2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2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2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2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2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2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2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2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2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2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2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2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2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2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2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2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2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2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2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2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2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2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2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2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2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2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2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2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2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2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2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2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2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2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2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2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2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2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2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2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2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2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2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2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2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2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2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2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2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2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2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2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2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2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2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2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2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2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2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2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2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2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2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2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2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2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2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2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2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2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2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2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2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2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2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2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2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2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2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2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2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2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2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2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2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2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2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2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2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2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2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2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2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2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2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2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2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2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2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2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2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2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2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2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2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2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2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2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2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2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2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2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2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2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2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2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2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2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2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2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2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2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2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2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2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2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2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2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2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2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2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2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2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2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2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2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2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2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2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2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2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2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2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2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2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2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2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2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2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2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2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2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2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2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2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2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2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2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2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2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2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2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2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2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2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2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2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2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2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2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2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2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2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2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2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2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2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2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2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2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2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2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2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2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2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2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2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2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2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2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2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2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2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2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2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2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2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2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2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2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2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2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2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2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2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2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2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2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2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2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2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2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2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2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2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2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2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2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2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2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2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2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2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2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2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2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2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2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2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2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2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2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2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2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2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2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2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2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2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2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2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2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2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2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2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2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2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2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2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2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2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2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2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2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2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2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2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2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2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2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2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2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2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2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2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2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2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2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2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2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2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2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2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2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2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2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2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2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2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2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2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2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2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2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2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2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2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2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2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2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2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2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2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2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2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2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2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2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2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2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2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2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2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2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2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2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2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2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2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2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2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2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2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2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2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2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2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2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2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2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2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2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2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2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2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2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2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2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2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2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2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2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2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2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2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2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2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2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2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2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2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2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2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2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2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2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2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2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2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2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2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2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2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2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2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2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2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2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2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2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2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2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2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2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2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2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2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2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2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2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2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2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2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2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2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2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2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2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2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2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2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2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2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2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2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2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2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2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2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2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2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2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2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2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2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2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2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2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2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2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2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2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2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2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2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2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2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2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2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2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2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2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2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2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2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2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2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2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2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2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2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2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2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2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2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2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2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2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2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2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2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2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2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2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2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2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2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2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2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2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2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2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2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2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2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2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2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2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2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2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2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2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2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2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2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2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2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2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2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2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2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2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2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2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2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2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2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2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2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2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2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2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2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2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2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2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2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2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2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2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2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2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2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2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2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2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2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2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2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2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2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2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2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2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2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2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2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2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2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2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2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2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2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2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2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2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2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2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2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2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2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2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2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2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2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2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2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2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2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2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2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2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2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2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2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2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2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2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2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2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2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2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2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2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2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2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2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2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2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2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2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2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2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2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2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2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2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2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2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2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2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2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2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2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2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2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2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2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2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2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2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2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2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2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2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2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2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2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2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2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2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2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2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2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2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2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2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2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2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2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2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2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2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2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2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2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2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2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2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2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2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2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2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2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2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2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2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2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2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2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2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2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2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2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2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2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2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2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2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2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2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2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2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2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2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2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2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2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2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2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2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2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2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2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2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2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2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2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2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2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2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2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2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2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2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2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2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2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2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2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2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2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2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2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2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2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2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2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2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2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2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2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2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2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2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2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2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2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2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2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2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2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2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2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2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2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2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2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2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2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2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2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2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2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2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2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2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2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2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2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2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2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2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2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2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2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2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2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2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2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2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2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2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2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2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2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2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2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2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2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2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2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2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2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2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2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2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2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2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2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2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2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2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2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2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2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2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2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2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2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2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2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2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2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2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2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2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2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2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2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2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2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2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2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2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2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2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2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2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2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2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2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2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2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2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2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2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2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2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2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2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2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2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2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2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2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2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2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2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2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2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2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2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2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2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2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2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2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2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2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2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2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2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2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2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2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2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2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2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2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2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2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2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2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2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2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2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2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2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2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2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2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2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2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2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2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2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2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2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2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2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2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2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2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2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2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2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2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2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2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2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2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2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2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2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2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2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2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2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2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2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2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3"/>
      <c r="B1001" s="3"/>
      <c r="C1001" s="3"/>
      <c r="D1001" s="3"/>
      <c r="E1001" s="3"/>
      <c r="F1001" s="2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8">
    <mergeCell ref="A1:H1"/>
    <mergeCell ref="A2:A3"/>
    <mergeCell ref="B2:B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2025-10-30T08:52:36Z</dcterms:created>
  <dc:creator>PC</dc:creator>
</cp:coreProperties>
</file>